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25" windowHeight="90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56" i="1"/>
  <c r="F13" l="1"/>
  <c r="F14"/>
  <c r="F15"/>
  <c r="F16"/>
  <c r="F17"/>
  <c r="F18"/>
  <c r="F19"/>
  <c r="F20"/>
  <c r="F23"/>
  <c r="F24"/>
  <c r="F25"/>
  <c r="F29"/>
  <c r="F32"/>
  <c r="F33"/>
  <c r="F34"/>
  <c r="F35"/>
  <c r="F38"/>
  <c r="F41"/>
  <c r="F42"/>
  <c r="F43"/>
  <c r="F44"/>
  <c r="F47"/>
  <c r="F49"/>
  <c r="F50"/>
  <c r="F51"/>
  <c r="F52"/>
  <c r="F53"/>
  <c r="F57"/>
  <c r="F58"/>
  <c r="F59"/>
  <c r="F60"/>
  <c r="F62"/>
  <c r="E13"/>
  <c r="E14"/>
  <c r="E15"/>
  <c r="E16"/>
  <c r="E17"/>
  <c r="E18"/>
  <c r="E19"/>
  <c r="E20"/>
  <c r="E21"/>
  <c r="E22"/>
  <c r="E23"/>
  <c r="E24"/>
  <c r="E25"/>
  <c r="E29"/>
  <c r="E32"/>
  <c r="E33"/>
  <c r="E34"/>
  <c r="E35"/>
  <c r="E38"/>
  <c r="E41"/>
  <c r="E42"/>
  <c r="E43"/>
  <c r="E44"/>
  <c r="E47"/>
  <c r="E48"/>
  <c r="E49"/>
  <c r="E50"/>
  <c r="E51"/>
  <c r="E52"/>
  <c r="E53"/>
  <c r="E56"/>
  <c r="E57"/>
  <c r="E58"/>
  <c r="E59"/>
  <c r="E60"/>
  <c r="E61"/>
  <c r="E62"/>
  <c r="D54" l="1"/>
  <c r="C54"/>
  <c r="D39"/>
  <c r="C39"/>
  <c r="D36"/>
  <c r="C36"/>
  <c r="D30"/>
  <c r="C30"/>
  <c r="D27"/>
  <c r="C27"/>
  <c r="D45"/>
  <c r="C45"/>
  <c r="E54" l="1"/>
  <c r="F54"/>
  <c r="F45"/>
  <c r="E45"/>
  <c r="F39"/>
  <c r="E39"/>
  <c r="F36"/>
  <c r="E36"/>
  <c r="E30"/>
  <c r="F30"/>
  <c r="E27"/>
  <c r="F27"/>
  <c r="D12"/>
  <c r="C12"/>
  <c r="E12" l="1"/>
  <c r="F12"/>
  <c r="C26"/>
  <c r="C11" l="1"/>
  <c r="C63" s="1"/>
  <c r="D26" l="1"/>
  <c r="F26" l="1"/>
  <c r="E26"/>
  <c r="D11"/>
  <c r="D63" l="1"/>
  <c r="E11"/>
  <c r="F11"/>
  <c r="F63" l="1"/>
  <c r="E63"/>
</calcChain>
</file>

<file path=xl/sharedStrings.xml><?xml version="1.0" encoding="utf-8"?>
<sst xmlns="http://schemas.openxmlformats.org/spreadsheetml/2006/main" count="105" uniqueCount="97">
  <si>
    <t>№ п\п</t>
  </si>
  <si>
    <t>Наименование  показателей</t>
  </si>
  <si>
    <t>%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</si>
  <si>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</si>
  <si>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</si>
  <si>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</si>
  <si>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 имущество физических лиц</t>
  </si>
  <si>
    <t>Земельный налог</t>
  </si>
  <si>
    <t>из них:</t>
  </si>
  <si>
    <t>Плата за негативное воздействие на окружающую среду</t>
  </si>
  <si>
    <t>Прочие неналоговые доходы</t>
  </si>
  <si>
    <t>Приложение 3</t>
  </si>
  <si>
    <t xml:space="preserve">в том числе: </t>
  </si>
  <si>
    <t>Возврат остатков субсидий и субвенций из бюджетов городских округов</t>
  </si>
  <si>
    <t>ДОХОДЫ</t>
  </si>
  <si>
    <t>НАЛОГОВЫЕ ДОХОДЫ</t>
  </si>
  <si>
    <t>НЕНАЛОГОВЫЕ ДОХОДЫ</t>
  </si>
  <si>
    <t>БЕЗВОЗМЕЗДНЫЕ ПОСТУПЛЕНИЯ</t>
  </si>
  <si>
    <t xml:space="preserve">Государственная пошлина </t>
  </si>
  <si>
    <t>Платежи от государственных и муниципальных унитарных предприятий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</si>
  <si>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</si>
  <si>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Субсидии  бюджетам субъектов  Российской Федерации и муниципальных образований (межбюджетные субсидии)</t>
  </si>
  <si>
    <t>Субвенции  бюджетам субъектов  Российской Федерации и муниципальных образований</t>
  </si>
  <si>
    <t>Штрафные санкции, возмещение ущерба</t>
  </si>
  <si>
    <t>ВСЕГО ДОХОДОВ:</t>
  </si>
  <si>
    <t>Прочие   налоги и сборы (по отмененным местным налогам и сборам)</t>
  </si>
  <si>
    <t xml:space="preserve">Исполнение доходной части бюджета города Ставрополя                                                        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</si>
  <si>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</si>
  <si>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</si>
  <si>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Иные межбюджетные трансферты</t>
  </si>
  <si>
    <t xml:space="preserve">                 (тыс. руб.)</t>
  </si>
  <si>
    <t>Отклонение</t>
  </si>
  <si>
    <t>11.1</t>
  </si>
  <si>
    <t>9.1</t>
  </si>
  <si>
    <t>11</t>
  </si>
  <si>
    <t>16</t>
  </si>
  <si>
    <t>17</t>
  </si>
  <si>
    <t>15</t>
  </si>
  <si>
    <t>18</t>
  </si>
  <si>
    <t>19</t>
  </si>
  <si>
    <t>21</t>
  </si>
  <si>
    <t>22</t>
  </si>
  <si>
    <t>23</t>
  </si>
  <si>
    <t>24</t>
  </si>
  <si>
    <t>25</t>
  </si>
  <si>
    <t>26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</si>
  <si>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</si>
  <si>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</si>
  <si>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имущества,  находящегося в собственности городских округов  (за исключением имущества муниципальных бюджетных и автономных учреждений, а также имущества  государственных и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</si>
  <si>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городских округов и прочие доходы от компенсации затрат бюджетов городских округов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</si>
  <si>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</si>
  <si>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 от сдачи в аренду имущества, находящегося в оперативном управлении  органов управления городских округов и созданных ими учреждений,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</si>
  <si>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</si>
  <si>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</si>
  <si>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Налог, взимаемый в связи с применением патентной системы налогообложения</t>
  </si>
  <si>
    <t>9.2</t>
  </si>
  <si>
    <t>Доходы бюджетов городских округов от возврата  организациями остатков субсидий прошлых лет</t>
  </si>
  <si>
    <t>Прочие безвозмездные поступления в бюджеты городских округов от бюджетов субъектов Российской Федерации на выплату социального пособия на погребение</t>
  </si>
  <si>
    <t>12</t>
  </si>
  <si>
    <t>12.1</t>
  </si>
  <si>
    <t>13</t>
  </si>
  <si>
    <t>14</t>
  </si>
  <si>
    <t>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</si>
  <si>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</si>
  <si>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 собственности городских округов (за исключением имущества  муниципальных бюджетных и автономных учреждений, а также имущества   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</si>
  <si>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</si>
  <si>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13.1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</si>
  <si>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плата по договорам на установку и эксплуатацию рекламной конструкции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</si>
  <si>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плата граждан за пользование (наем) жилыми помещениями</t>
  </si>
  <si>
    <t>12.2</t>
  </si>
  <si>
    <t>12.3</t>
  </si>
  <si>
    <t>14.1</t>
  </si>
  <si>
    <t>14.2</t>
  </si>
  <si>
    <t>17.1</t>
  </si>
  <si>
    <t>17.2</t>
  </si>
  <si>
    <t>17.3</t>
  </si>
  <si>
    <t>12.4</t>
  </si>
  <si>
    <t>Акцизы по подакцизным товарам (продукции)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</si>
  <si>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</si>
  <si>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</si>
  <si>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</si>
  <si>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17.4</t>
  </si>
  <si>
    <t>Н.В. Захаров</t>
  </si>
  <si>
    <t>27</t>
  </si>
  <si>
    <t>Дотации бюджетам субъектов Российской Федерации и муниципальных образований</t>
  </si>
  <si>
    <t>за 2014 год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</si>
  <si>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городских округов</t>
  </si>
  <si>
    <t>руководитель комитета финансов и бюджета</t>
  </si>
  <si>
    <t>администрации города Ставрополя</t>
  </si>
  <si>
    <t xml:space="preserve">Заместитель главы администрации города Ставрополя,   </t>
  </si>
  <si>
    <t>-</t>
  </si>
  <si>
    <t>к пояснительной записке к проекту решения</t>
  </si>
  <si>
    <t>Ставропольской городской Думы</t>
  </si>
  <si>
    <t xml:space="preserve">"Об отчете об исполнении бюджета </t>
  </si>
  <si>
    <t>города Ставрополя за 2014 год"</t>
  </si>
  <si>
    <t>План                       на 2014 год</t>
  </si>
  <si>
    <t>Факт                    за 2014 года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</si>
</sst>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justify" wrapText="1"/>
    </xf>
    <xf numFmtId="4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4" fontId="1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/>
    <xf numFmtId="0" fontId="2" fillId="2" borderId="0" xfId="0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topLeftCell="A53" zoomScale="80" zoomScaleNormal="80" zoomScaleSheetLayoutView="90" workbookViewId="0">
      <selection activeCell="D11" sqref="D11"/>
    </sheetView>
  </sheetViews>
  <sheetFormatPr defaultColWidth="9.140625" defaultRowHeight="15.75"/>
  <cols>
    <col min="1" max="1" width="7.140625" style="26" customWidth="1"/>
    <col min="2" max="2" width="67.5703125" style="5" customWidth="1"/>
    <col min="3" max="4" width="15.140625" style="5" customWidth="1"/>
    <col min="5" max="5" width="13.85546875" style="5" customWidth="1"/>
    <col min="6" max="6" width="31.7109375" style="5" customWidth="1"/>
    <col min="7" max="7" width="0.42578125" style="5" customWidth="1"/>
    <col min="8" max="8" width="12.42578125" style="5" bestFit="1" customWidth="1"/>
    <col min="9" max="9" width="14.85546875" style="5" bestFit="1" customWidth="1"/>
    <col min="10" max="10" width="14.5703125" style="5" customWidth="1"/>
    <col min="11" max="16384" width="9.140625" style="5"/>
  </cols>
  <sheetData>
    <row r="1" spans="1:9" ht="15" customHeight="1">
      <c r="E1" s="7" t="s">
        <v>11</v>
      </c>
      <c r="F1" s="7"/>
    </row>
    <row r="2" spans="1:9" ht="15" customHeight="1">
      <c r="E2" s="7" t="s">
        <v>91</v>
      </c>
      <c r="F2" s="7"/>
    </row>
    <row r="3" spans="1:9" ht="15" customHeight="1">
      <c r="B3" s="8"/>
      <c r="C3" s="8"/>
      <c r="E3" s="7" t="s">
        <v>92</v>
      </c>
      <c r="F3" s="7"/>
    </row>
    <row r="4" spans="1:9" ht="15" customHeight="1">
      <c r="B4" s="8"/>
      <c r="C4" s="8"/>
      <c r="E4" s="7" t="s">
        <v>93</v>
      </c>
      <c r="F4" s="7"/>
    </row>
    <row r="5" spans="1:9" ht="15" customHeight="1">
      <c r="B5" s="8"/>
      <c r="C5" s="8"/>
      <c r="E5" s="8" t="s">
        <v>94</v>
      </c>
      <c r="F5" s="7"/>
    </row>
    <row r="6" spans="1:9" s="9" customFormat="1" ht="18.75">
      <c r="A6" s="40" t="s">
        <v>26</v>
      </c>
      <c r="B6" s="40"/>
      <c r="C6" s="40"/>
      <c r="D6" s="40"/>
      <c r="E6" s="40"/>
      <c r="F6" s="40"/>
    </row>
    <row r="7" spans="1:9" s="9" customFormat="1" ht="18.75">
      <c r="A7" s="40" t="s">
        <v>85</v>
      </c>
      <c r="B7" s="40"/>
      <c r="C7" s="40"/>
      <c r="D7" s="40"/>
      <c r="E7" s="40"/>
      <c r="F7" s="40"/>
    </row>
    <row r="8" spans="1:9">
      <c r="B8" s="8"/>
      <c r="C8" s="8"/>
      <c r="D8" s="8"/>
      <c r="E8" s="42" t="s">
        <v>30</v>
      </c>
      <c r="F8" s="42"/>
    </row>
    <row r="9" spans="1:9" ht="12.75" customHeight="1">
      <c r="A9" s="41" t="s">
        <v>0</v>
      </c>
      <c r="B9" s="41" t="s">
        <v>1</v>
      </c>
      <c r="C9" s="43" t="s">
        <v>95</v>
      </c>
      <c r="D9" s="41" t="s">
        <v>96</v>
      </c>
      <c r="E9" s="41" t="s">
        <v>31</v>
      </c>
      <c r="F9" s="41" t="s">
        <v>2</v>
      </c>
      <c r="G9" s="10"/>
    </row>
    <row r="10" spans="1:9" ht="52.5" customHeight="1">
      <c r="A10" s="41"/>
      <c r="B10" s="41"/>
      <c r="C10" s="44"/>
      <c r="D10" s="41"/>
      <c r="E10" s="41"/>
      <c r="F10" s="41"/>
      <c r="G10" s="10"/>
    </row>
    <row r="11" spans="1:9">
      <c r="A11" s="27"/>
      <c r="B11" s="11" t="s">
        <v>14</v>
      </c>
      <c r="C11" s="3">
        <f>C12+C26</f>
        <v>3510530.6700000004</v>
      </c>
      <c r="D11" s="31">
        <f>D12+D26</f>
        <v>3499938.1399999997</v>
      </c>
      <c r="E11" s="3">
        <f>D11-C11</f>
        <v>-10592.530000000726</v>
      </c>
      <c r="F11" s="4">
        <f>D11/C11*100</f>
        <v>99.698264137370415</v>
      </c>
      <c r="G11" s="10"/>
      <c r="I11" s="33"/>
    </row>
    <row r="12" spans="1:9">
      <c r="A12" s="12"/>
      <c r="B12" s="13" t="s">
        <v>15</v>
      </c>
      <c r="C12" s="2">
        <f>C13+C14+C15+C16+C17+C18+C19+C20+C21+C22</f>
        <v>2564933.4400000004</v>
      </c>
      <c r="D12" s="2">
        <f>D13+D14+D15+D16+D17+D18+D19+D20+D21+D22</f>
        <v>2547224.1199999996</v>
      </c>
      <c r="E12" s="3">
        <f t="shared" ref="E12:E63" si="0">D12-C12</f>
        <v>-17709.320000000764</v>
      </c>
      <c r="F12" s="4">
        <f t="shared" ref="F12:F63" si="1">D12/C12*100</f>
        <v>99.309560251200878</v>
      </c>
    </row>
    <row r="13" spans="1:9">
      <c r="A13" s="12">
        <v>1</v>
      </c>
      <c r="B13" s="13" t="s">
        <v>3</v>
      </c>
      <c r="C13" s="2">
        <v>1538423.04</v>
      </c>
      <c r="D13" s="25">
        <v>1449345.76</v>
      </c>
      <c r="E13" s="3">
        <f t="shared" si="0"/>
        <v>-89077.280000000028</v>
      </c>
      <c r="F13" s="4">
        <f t="shared" si="1"/>
        <v>94.209831906833628</v>
      </c>
    </row>
    <row r="14" spans="1:9">
      <c r="A14" s="12">
        <v>2</v>
      </c>
      <c r="B14" s="13" t="s">
        <v>77</v>
      </c>
      <c r="C14" s="2">
        <v>22082.18</v>
      </c>
      <c r="D14" s="25">
        <v>17433.05</v>
      </c>
      <c r="E14" s="3">
        <f t="shared" si="0"/>
        <v>-4649.130000000001</v>
      </c>
      <c r="F14" s="4">
        <f t="shared" si="1"/>
        <v>78.946236286453598</v>
      </c>
    </row>
    <row r="15" spans="1:9" ht="31.5">
      <c r="A15" s="12">
        <v>3</v>
      </c>
      <c r="B15" s="13" t="s">
        <v>4</v>
      </c>
      <c r="C15" s="2">
        <v>440166.42</v>
      </c>
      <c r="D15" s="34">
        <v>435300.46</v>
      </c>
      <c r="E15" s="3">
        <f t="shared" si="0"/>
        <v>-4865.9599999999627</v>
      </c>
      <c r="F15" s="4">
        <f t="shared" si="1"/>
        <v>98.894518123395244</v>
      </c>
    </row>
    <row r="16" spans="1:9">
      <c r="A16" s="12">
        <v>4</v>
      </c>
      <c r="B16" s="13" t="s">
        <v>5</v>
      </c>
      <c r="C16" s="2">
        <v>809.6</v>
      </c>
      <c r="D16" s="34">
        <v>1084.1400000000001</v>
      </c>
      <c r="E16" s="3">
        <f t="shared" si="0"/>
        <v>274.54000000000008</v>
      </c>
      <c r="F16" s="4">
        <f t="shared" si="1"/>
        <v>133.91057312252966</v>
      </c>
    </row>
    <row r="17" spans="1:9" ht="31.5">
      <c r="A17" s="12">
        <v>5</v>
      </c>
      <c r="B17" s="13" t="s">
        <v>54</v>
      </c>
      <c r="C17" s="2">
        <v>8400</v>
      </c>
      <c r="D17" s="25">
        <v>12559.94</v>
      </c>
      <c r="E17" s="3">
        <f t="shared" si="0"/>
        <v>4159.9400000000005</v>
      </c>
      <c r="F17" s="4">
        <f t="shared" si="1"/>
        <v>149.52309523809524</v>
      </c>
    </row>
    <row r="18" spans="1:9">
      <c r="A18" s="12">
        <v>6</v>
      </c>
      <c r="B18" s="13" t="s">
        <v>6</v>
      </c>
      <c r="C18" s="2">
        <v>86365.6</v>
      </c>
      <c r="D18" s="25">
        <v>95386.37</v>
      </c>
      <c r="E18" s="3">
        <f t="shared" si="0"/>
        <v>9020.7699999999895</v>
      </c>
      <c r="F18" s="4">
        <f t="shared" si="1"/>
        <v>110.44486462202543</v>
      </c>
    </row>
    <row r="19" spans="1:9">
      <c r="A19" s="12">
        <v>7</v>
      </c>
      <c r="B19" s="13" t="s">
        <v>7</v>
      </c>
      <c r="C19" s="2">
        <v>410059.23</v>
      </c>
      <c r="D19" s="25">
        <v>458805.76000000001</v>
      </c>
      <c r="E19" s="3">
        <f t="shared" si="0"/>
        <v>48746.530000000028</v>
      </c>
      <c r="F19" s="4">
        <f t="shared" si="1"/>
        <v>111.88768022609807</v>
      </c>
    </row>
    <row r="20" spans="1:9">
      <c r="A20" s="12">
        <v>8</v>
      </c>
      <c r="B20" s="13" t="s">
        <v>18</v>
      </c>
      <c r="C20" s="2">
        <v>58627.37</v>
      </c>
      <c r="D20" s="25">
        <v>77372.84</v>
      </c>
      <c r="E20" s="3">
        <f t="shared" si="0"/>
        <v>18745.469999999994</v>
      </c>
      <c r="F20" s="4">
        <f t="shared" si="1"/>
        <v>131.97392275996685</v>
      </c>
    </row>
    <row r="21" spans="1:9" ht="31.5" customHeight="1">
      <c r="A21" s="12">
        <v>9</v>
      </c>
      <c r="B21" s="14" t="s">
        <v>78</v>
      </c>
      <c r="C21" s="2">
        <v>0</v>
      </c>
      <c r="D21" s="25">
        <v>-64.569999999999993</v>
      </c>
      <c r="E21" s="3">
        <f t="shared" si="0"/>
        <v>-64.569999999999993</v>
      </c>
      <c r="F21" s="36" t="s">
        <v>90</v>
      </c>
      <c r="H21" s="15"/>
    </row>
    <row r="22" spans="1:9" ht="31.5">
      <c r="A22" s="12">
        <v>10</v>
      </c>
      <c r="B22" s="13" t="s">
        <v>25</v>
      </c>
      <c r="C22" s="2">
        <v>0</v>
      </c>
      <c r="D22" s="2">
        <v>0.37</v>
      </c>
      <c r="E22" s="3">
        <f t="shared" si="0"/>
        <v>0.37</v>
      </c>
      <c r="F22" s="36" t="s">
        <v>90</v>
      </c>
      <c r="I22" s="22"/>
    </row>
    <row r="23" spans="1:9" hidden="1">
      <c r="A23" s="12"/>
      <c r="B23" s="13" t="s">
        <v>8</v>
      </c>
      <c r="C23" s="2"/>
      <c r="D23" s="2"/>
      <c r="E23" s="3">
        <f t="shared" si="0"/>
        <v>0</v>
      </c>
      <c r="F23" s="4" t="e">
        <f t="shared" si="1"/>
        <v>#DIV/0!</v>
      </c>
      <c r="H23" s="6"/>
    </row>
    <row r="24" spans="1:9" ht="63" hidden="1">
      <c r="A24" s="23" t="s">
        <v>33</v>
      </c>
      <c r="B24" s="16" t="s">
        <v>53</v>
      </c>
      <c r="C24" s="2"/>
      <c r="D24" s="25"/>
      <c r="E24" s="3">
        <f t="shared" si="0"/>
        <v>0</v>
      </c>
      <c r="F24" s="4" t="e">
        <f t="shared" si="1"/>
        <v>#DIV/0!</v>
      </c>
    </row>
    <row r="25" spans="1:9" hidden="1">
      <c r="A25" s="23" t="s">
        <v>55</v>
      </c>
      <c r="B25" s="16"/>
      <c r="C25" s="2"/>
      <c r="D25" s="25"/>
      <c r="E25" s="3">
        <f t="shared" si="0"/>
        <v>0</v>
      </c>
      <c r="F25" s="4" t="e">
        <f t="shared" si="1"/>
        <v>#DIV/0!</v>
      </c>
    </row>
    <row r="26" spans="1:9">
      <c r="A26" s="23"/>
      <c r="B26" s="13" t="s">
        <v>16</v>
      </c>
      <c r="C26" s="2">
        <f>C27+C30+C36+C39+C43+C44+C45+C51+C52+C53</f>
        <v>945597.23</v>
      </c>
      <c r="D26" s="2">
        <f>D27+D30+D36+D39+D43+D44+D45+D51+D52+D53</f>
        <v>952714.0199999999</v>
      </c>
      <c r="E26" s="3">
        <f t="shared" si="0"/>
        <v>7116.7899999999208</v>
      </c>
      <c r="F26" s="4">
        <f t="shared" si="1"/>
        <v>100.75262382060912</v>
      </c>
    </row>
    <row r="27" spans="1:9" ht="87.75" customHeight="1">
      <c r="A27" s="23" t="s">
        <v>34</v>
      </c>
      <c r="B27" s="1" t="s">
        <v>27</v>
      </c>
      <c r="C27" s="2">
        <f>C29</f>
        <v>1449.2</v>
      </c>
      <c r="D27" s="2">
        <f>D29</f>
        <v>1746.19</v>
      </c>
      <c r="E27" s="3">
        <f t="shared" si="0"/>
        <v>296.99</v>
      </c>
      <c r="F27" s="4">
        <f t="shared" si="1"/>
        <v>120.49337565553408</v>
      </c>
    </row>
    <row r="28" spans="1:9" ht="15" customHeight="1">
      <c r="A28" s="23"/>
      <c r="B28" s="1" t="s">
        <v>8</v>
      </c>
      <c r="C28" s="2"/>
      <c r="D28" s="2"/>
      <c r="E28" s="3"/>
      <c r="F28" s="4"/>
    </row>
    <row r="29" spans="1:9" ht="63.75" customHeight="1">
      <c r="A29" s="23" t="s">
        <v>32</v>
      </c>
      <c r="B29" s="29" t="s">
        <v>28</v>
      </c>
      <c r="C29" s="28">
        <v>1449.2</v>
      </c>
      <c r="D29" s="28">
        <v>1746.19</v>
      </c>
      <c r="E29" s="3">
        <f t="shared" si="0"/>
        <v>296.99</v>
      </c>
      <c r="F29" s="4">
        <f t="shared" si="1"/>
        <v>120.49337565553408</v>
      </c>
    </row>
    <row r="30" spans="1:9" ht="97.5" customHeight="1">
      <c r="A30" s="23" t="s">
        <v>58</v>
      </c>
      <c r="B30" s="1" t="s">
        <v>46</v>
      </c>
      <c r="C30" s="2">
        <f>C32+C33+C34+C35</f>
        <v>549828.52</v>
      </c>
      <c r="D30" s="2">
        <f t="shared" ref="D30" si="2">D32+D33+D34+D35</f>
        <v>542933.48</v>
      </c>
      <c r="E30" s="3">
        <f t="shared" si="0"/>
        <v>-6895.0400000000373</v>
      </c>
      <c r="F30" s="4">
        <f t="shared" si="1"/>
        <v>98.74596537844198</v>
      </c>
    </row>
    <row r="31" spans="1:9">
      <c r="A31" s="23"/>
      <c r="B31" s="13" t="s">
        <v>8</v>
      </c>
      <c r="C31" s="2"/>
      <c r="D31" s="2"/>
      <c r="E31" s="3"/>
      <c r="F31" s="4"/>
    </row>
    <row r="32" spans="1:9" ht="81" customHeight="1">
      <c r="A32" s="23" t="s">
        <v>59</v>
      </c>
      <c r="B32" s="1" t="s">
        <v>63</v>
      </c>
      <c r="C32" s="2">
        <v>478780.4</v>
      </c>
      <c r="D32" s="25">
        <v>470792.33</v>
      </c>
      <c r="E32" s="3">
        <f t="shared" si="0"/>
        <v>-7988.070000000007</v>
      </c>
      <c r="F32" s="4">
        <f t="shared" si="1"/>
        <v>98.331579571761921</v>
      </c>
    </row>
    <row r="33" spans="1:8" ht="82.5" customHeight="1">
      <c r="A33" s="23" t="s">
        <v>69</v>
      </c>
      <c r="B33" s="29" t="s">
        <v>47</v>
      </c>
      <c r="C33" s="28">
        <v>24508.6</v>
      </c>
      <c r="D33" s="34">
        <v>21496.67</v>
      </c>
      <c r="E33" s="3">
        <f t="shared" si="0"/>
        <v>-3011.9300000000003</v>
      </c>
      <c r="F33" s="4">
        <f t="shared" si="1"/>
        <v>87.710721950662219</v>
      </c>
      <c r="H33" s="22"/>
    </row>
    <row r="34" spans="1:8" ht="78" customHeight="1">
      <c r="A34" s="30" t="s">
        <v>70</v>
      </c>
      <c r="B34" s="29" t="s">
        <v>51</v>
      </c>
      <c r="C34" s="28">
        <v>46439.519999999997</v>
      </c>
      <c r="D34" s="34">
        <v>50644.480000000003</v>
      </c>
      <c r="E34" s="3">
        <f t="shared" si="0"/>
        <v>4204.9600000000064</v>
      </c>
      <c r="F34" s="4">
        <f t="shared" si="1"/>
        <v>109.05470168511648</v>
      </c>
    </row>
    <row r="35" spans="1:8" ht="65.25" customHeight="1">
      <c r="A35" s="24" t="s">
        <v>76</v>
      </c>
      <c r="B35" s="1" t="s">
        <v>86</v>
      </c>
      <c r="C35" s="2">
        <v>100</v>
      </c>
      <c r="D35" s="25">
        <v>0</v>
      </c>
      <c r="E35" s="3">
        <f t="shared" si="0"/>
        <v>-100</v>
      </c>
      <c r="F35" s="4">
        <f t="shared" si="1"/>
        <v>0</v>
      </c>
    </row>
    <row r="36" spans="1:8" ht="31.5">
      <c r="A36" s="24" t="s">
        <v>60</v>
      </c>
      <c r="B36" s="13" t="s">
        <v>19</v>
      </c>
      <c r="C36" s="2">
        <f>C38</f>
        <v>29572.21</v>
      </c>
      <c r="D36" s="2">
        <f>D38</f>
        <v>29578</v>
      </c>
      <c r="E36" s="3">
        <f t="shared" si="0"/>
        <v>5.7900000000008731</v>
      </c>
      <c r="F36" s="4">
        <f t="shared" si="1"/>
        <v>100.01957919276239</v>
      </c>
    </row>
    <row r="37" spans="1:8">
      <c r="A37" s="23"/>
      <c r="B37" s="13" t="s">
        <v>8</v>
      </c>
      <c r="C37" s="2"/>
      <c r="D37" s="2"/>
      <c r="E37" s="3"/>
      <c r="F37" s="4"/>
    </row>
    <row r="38" spans="1:8" ht="60" customHeight="1">
      <c r="A38" s="23" t="s">
        <v>66</v>
      </c>
      <c r="B38" s="1" t="s">
        <v>20</v>
      </c>
      <c r="C38" s="2">
        <v>29572.21</v>
      </c>
      <c r="D38" s="25">
        <v>29578</v>
      </c>
      <c r="E38" s="3">
        <f t="shared" si="0"/>
        <v>5.7900000000008731</v>
      </c>
      <c r="F38" s="4">
        <f t="shared" si="1"/>
        <v>100.01957919276239</v>
      </c>
    </row>
    <row r="39" spans="1:8" ht="81.75" customHeight="1">
      <c r="A39" s="23" t="s">
        <v>61</v>
      </c>
      <c r="B39" s="1" t="s">
        <v>48</v>
      </c>
      <c r="C39" s="2">
        <f>C41+C42</f>
        <v>11108.53</v>
      </c>
      <c r="D39" s="2">
        <f>D41+D42</f>
        <v>10261.120000000001</v>
      </c>
      <c r="E39" s="3">
        <f t="shared" si="0"/>
        <v>-847.40999999999985</v>
      </c>
      <c r="F39" s="4">
        <f t="shared" si="1"/>
        <v>92.371537908256087</v>
      </c>
    </row>
    <row r="40" spans="1:8">
      <c r="A40" s="23"/>
      <c r="B40" s="1" t="s">
        <v>8</v>
      </c>
      <c r="C40" s="2"/>
      <c r="D40" s="2"/>
      <c r="E40" s="3"/>
      <c r="F40" s="4"/>
    </row>
    <row r="41" spans="1:8" ht="96.75" customHeight="1">
      <c r="A41" s="23" t="s">
        <v>71</v>
      </c>
      <c r="B41" s="1" t="s">
        <v>67</v>
      </c>
      <c r="C41" s="2">
        <v>9500</v>
      </c>
      <c r="D41" s="25">
        <v>8558.76</v>
      </c>
      <c r="E41" s="3">
        <f t="shared" si="0"/>
        <v>-941.23999999999978</v>
      </c>
      <c r="F41" s="4">
        <f t="shared" si="1"/>
        <v>90.092210526315796</v>
      </c>
    </row>
    <row r="42" spans="1:8" ht="98.25" customHeight="1">
      <c r="A42" s="23" t="s">
        <v>72</v>
      </c>
      <c r="B42" s="1" t="s">
        <v>68</v>
      </c>
      <c r="C42" s="2">
        <v>1608.53</v>
      </c>
      <c r="D42" s="25">
        <v>1702.36</v>
      </c>
      <c r="E42" s="3">
        <f t="shared" si="0"/>
        <v>93.829999999999927</v>
      </c>
      <c r="F42" s="4">
        <f t="shared" si="1"/>
        <v>105.83327634548314</v>
      </c>
    </row>
    <row r="43" spans="1:8" ht="17.25" customHeight="1">
      <c r="A43" s="23" t="s">
        <v>37</v>
      </c>
      <c r="B43" s="13" t="s">
        <v>9</v>
      </c>
      <c r="C43" s="2">
        <v>10142</v>
      </c>
      <c r="D43" s="25">
        <v>9941.1200000000008</v>
      </c>
      <c r="E43" s="3">
        <f t="shared" si="0"/>
        <v>-200.8799999999992</v>
      </c>
      <c r="F43" s="4">
        <f t="shared" si="1"/>
        <v>98.019325576809308</v>
      </c>
    </row>
    <row r="44" spans="1:8" ht="50.25" customHeight="1">
      <c r="A44" s="23" t="s">
        <v>35</v>
      </c>
      <c r="B44" s="1" t="s">
        <v>49</v>
      </c>
      <c r="C44" s="2">
        <v>6410.26</v>
      </c>
      <c r="D44" s="25">
        <v>8435.34</v>
      </c>
      <c r="E44" s="3">
        <f t="shared" si="0"/>
        <v>2025.08</v>
      </c>
      <c r="F44" s="4">
        <f t="shared" si="1"/>
        <v>131.59123030891101</v>
      </c>
    </row>
    <row r="45" spans="1:8" ht="20.25" customHeight="1">
      <c r="A45" s="23" t="s">
        <v>36</v>
      </c>
      <c r="B45" s="1" t="s">
        <v>52</v>
      </c>
      <c r="C45" s="17">
        <f>C47+C48+C49+C50</f>
        <v>239082.88</v>
      </c>
      <c r="D45" s="17">
        <f t="shared" ref="D45" si="3">D47+D48+D49+D50</f>
        <v>251369.88</v>
      </c>
      <c r="E45" s="3">
        <f t="shared" si="0"/>
        <v>12287</v>
      </c>
      <c r="F45" s="4">
        <f t="shared" si="1"/>
        <v>105.13922201372176</v>
      </c>
    </row>
    <row r="46" spans="1:8" ht="24" customHeight="1">
      <c r="A46" s="23"/>
      <c r="B46" s="1" t="s">
        <v>8</v>
      </c>
      <c r="C46" s="2"/>
      <c r="D46" s="25"/>
      <c r="E46" s="3"/>
      <c r="F46" s="4"/>
    </row>
    <row r="47" spans="1:8" ht="94.5" customHeight="1">
      <c r="A47" s="23" t="s">
        <v>73</v>
      </c>
      <c r="B47" s="29" t="s">
        <v>65</v>
      </c>
      <c r="C47" s="2">
        <v>22</v>
      </c>
      <c r="D47" s="25">
        <v>260.02999999999997</v>
      </c>
      <c r="E47" s="3">
        <f t="shared" si="0"/>
        <v>238.02999999999997</v>
      </c>
      <c r="F47" s="4">
        <f t="shared" si="1"/>
        <v>1181.9545454545453</v>
      </c>
    </row>
    <row r="48" spans="1:8" ht="95.25" customHeight="1">
      <c r="A48" s="23" t="s">
        <v>74</v>
      </c>
      <c r="B48" s="29" t="s">
        <v>80</v>
      </c>
      <c r="C48" s="2">
        <v>0</v>
      </c>
      <c r="D48" s="25">
        <v>1.38</v>
      </c>
      <c r="E48" s="3">
        <f t="shared" si="0"/>
        <v>1.38</v>
      </c>
      <c r="F48" s="36" t="s">
        <v>90</v>
      </c>
    </row>
    <row r="49" spans="1:10" ht="108" customHeight="1">
      <c r="A49" s="23" t="s">
        <v>75</v>
      </c>
      <c r="B49" s="29" t="s">
        <v>64</v>
      </c>
      <c r="C49" s="2">
        <v>122663.43</v>
      </c>
      <c r="D49" s="25">
        <v>123021.77</v>
      </c>
      <c r="E49" s="3">
        <f t="shared" si="0"/>
        <v>358.34000000001106</v>
      </c>
      <c r="F49" s="4">
        <f t="shared" si="1"/>
        <v>100.29213270817554</v>
      </c>
    </row>
    <row r="50" spans="1:10" ht="66" customHeight="1">
      <c r="A50" s="23" t="s">
        <v>81</v>
      </c>
      <c r="B50" s="29" t="s">
        <v>79</v>
      </c>
      <c r="C50" s="2">
        <v>116397.45</v>
      </c>
      <c r="D50" s="25">
        <v>128086.7</v>
      </c>
      <c r="E50" s="3">
        <f t="shared" si="0"/>
        <v>11689.25</v>
      </c>
      <c r="F50" s="4">
        <f t="shared" si="1"/>
        <v>110.04253100046435</v>
      </c>
    </row>
    <row r="51" spans="1:10" ht="49.5" customHeight="1">
      <c r="A51" s="23" t="s">
        <v>38</v>
      </c>
      <c r="B51" s="1" t="s">
        <v>50</v>
      </c>
      <c r="C51" s="2">
        <v>2600</v>
      </c>
      <c r="D51" s="25">
        <v>4431.51</v>
      </c>
      <c r="E51" s="3">
        <f t="shared" si="0"/>
        <v>1831.5100000000002</v>
      </c>
      <c r="F51" s="4">
        <f t="shared" si="1"/>
        <v>170.44269230769231</v>
      </c>
    </row>
    <row r="52" spans="1:10">
      <c r="A52" s="23" t="s">
        <v>39</v>
      </c>
      <c r="B52" s="13" t="s">
        <v>23</v>
      </c>
      <c r="C52" s="2">
        <v>93184.26</v>
      </c>
      <c r="D52" s="25">
        <v>88691.01</v>
      </c>
      <c r="E52" s="3">
        <f t="shared" si="0"/>
        <v>-4493.25</v>
      </c>
      <c r="F52" s="4">
        <f t="shared" si="1"/>
        <v>95.178101967006015</v>
      </c>
    </row>
    <row r="53" spans="1:10">
      <c r="A53" s="23" t="s">
        <v>62</v>
      </c>
      <c r="B53" s="13" t="s">
        <v>10</v>
      </c>
      <c r="C53" s="2">
        <v>2219.37</v>
      </c>
      <c r="D53" s="25">
        <v>5326.37</v>
      </c>
      <c r="E53" s="3">
        <f t="shared" si="0"/>
        <v>3107</v>
      </c>
      <c r="F53" s="4">
        <f t="shared" si="1"/>
        <v>239.99468317585624</v>
      </c>
    </row>
    <row r="54" spans="1:10">
      <c r="A54" s="23"/>
      <c r="B54" s="13" t="s">
        <v>17</v>
      </c>
      <c r="C54" s="2">
        <f>C56+C57+C58+C59+C60+C61+C62</f>
        <v>4263304.13</v>
      </c>
      <c r="D54" s="2">
        <f t="shared" ref="D54" si="4">D56+D57+D58+D59+D60+D61+D62</f>
        <v>4225607.72</v>
      </c>
      <c r="E54" s="3">
        <f t="shared" si="0"/>
        <v>-37696.410000000149</v>
      </c>
      <c r="F54" s="4">
        <f t="shared" si="1"/>
        <v>99.115793552359108</v>
      </c>
      <c r="I54" s="22"/>
    </row>
    <row r="55" spans="1:10">
      <c r="A55" s="23"/>
      <c r="B55" s="13" t="s">
        <v>12</v>
      </c>
      <c r="C55" s="2"/>
      <c r="D55" s="2"/>
      <c r="E55" s="3"/>
      <c r="F55" s="4"/>
    </row>
    <row r="56" spans="1:10" ht="33" customHeight="1">
      <c r="A56" s="23" t="s">
        <v>40</v>
      </c>
      <c r="B56" s="13" t="s">
        <v>84</v>
      </c>
      <c r="C56" s="2">
        <v>3420</v>
      </c>
      <c r="D56" s="2">
        <v>3420</v>
      </c>
      <c r="E56" s="3">
        <f t="shared" si="0"/>
        <v>0</v>
      </c>
      <c r="F56" s="4">
        <f t="shared" si="1"/>
        <v>100</v>
      </c>
    </row>
    <row r="57" spans="1:10" ht="36" customHeight="1">
      <c r="A57" s="23" t="s">
        <v>41</v>
      </c>
      <c r="B57" s="1" t="s">
        <v>21</v>
      </c>
      <c r="C57" s="2">
        <v>841953.65</v>
      </c>
      <c r="D57" s="2">
        <v>805365.41</v>
      </c>
      <c r="E57" s="3">
        <f t="shared" si="0"/>
        <v>-36588.239999999991</v>
      </c>
      <c r="F57" s="4">
        <f t="shared" si="1"/>
        <v>95.654364108998152</v>
      </c>
      <c r="I57" s="22"/>
    </row>
    <row r="58" spans="1:10" ht="32.25" customHeight="1">
      <c r="A58" s="23" t="s">
        <v>42</v>
      </c>
      <c r="B58" s="1" t="s">
        <v>22</v>
      </c>
      <c r="C58" s="2">
        <v>3415583.66</v>
      </c>
      <c r="D58" s="2">
        <v>3414657.06</v>
      </c>
      <c r="E58" s="3">
        <f t="shared" si="0"/>
        <v>-926.60000000009313</v>
      </c>
      <c r="F58" s="4">
        <f t="shared" si="1"/>
        <v>99.972871400842806</v>
      </c>
      <c r="H58" s="22"/>
      <c r="I58" s="22"/>
    </row>
    <row r="59" spans="1:10">
      <c r="A59" s="23" t="s">
        <v>43</v>
      </c>
      <c r="B59" s="18" t="s">
        <v>29</v>
      </c>
      <c r="C59" s="2">
        <v>31098.47</v>
      </c>
      <c r="D59" s="2">
        <v>30899.83</v>
      </c>
      <c r="E59" s="3">
        <f t="shared" si="0"/>
        <v>-198.63999999999942</v>
      </c>
      <c r="F59" s="4">
        <f t="shared" si="1"/>
        <v>99.361254749831744</v>
      </c>
      <c r="I59" s="22"/>
    </row>
    <row r="60" spans="1:10" ht="51.75" customHeight="1">
      <c r="A60" s="23" t="s">
        <v>44</v>
      </c>
      <c r="B60" s="29" t="s">
        <v>57</v>
      </c>
      <c r="C60" s="2">
        <v>1370.59</v>
      </c>
      <c r="D60" s="2">
        <v>1370.59</v>
      </c>
      <c r="E60" s="3">
        <f t="shared" si="0"/>
        <v>0</v>
      </c>
      <c r="F60" s="4">
        <f t="shared" si="1"/>
        <v>100</v>
      </c>
      <c r="I60" s="22"/>
    </row>
    <row r="61" spans="1:10" ht="31.5">
      <c r="A61" s="23" t="s">
        <v>45</v>
      </c>
      <c r="B61" s="1" t="s">
        <v>56</v>
      </c>
      <c r="C61" s="28">
        <v>0</v>
      </c>
      <c r="D61" s="2">
        <v>17.07</v>
      </c>
      <c r="E61" s="3">
        <f t="shared" si="0"/>
        <v>17.07</v>
      </c>
      <c r="F61" s="36" t="s">
        <v>90</v>
      </c>
      <c r="I61" s="22"/>
    </row>
    <row r="62" spans="1:10" ht="31.5">
      <c r="A62" s="23" t="s">
        <v>83</v>
      </c>
      <c r="B62" s="13" t="s">
        <v>13</v>
      </c>
      <c r="C62" s="2">
        <v>-30122.240000000002</v>
      </c>
      <c r="D62" s="2">
        <v>-30122.240000000002</v>
      </c>
      <c r="E62" s="3">
        <f t="shared" si="0"/>
        <v>0</v>
      </c>
      <c r="F62" s="4">
        <f t="shared" si="1"/>
        <v>100</v>
      </c>
    </row>
    <row r="63" spans="1:10">
      <c r="A63" s="23"/>
      <c r="B63" s="14" t="s">
        <v>24</v>
      </c>
      <c r="C63" s="28">
        <f>C54+C11</f>
        <v>7773834.8000000007</v>
      </c>
      <c r="D63" s="28">
        <f>D54+D11</f>
        <v>7725545.8599999994</v>
      </c>
      <c r="E63" s="3">
        <f t="shared" si="0"/>
        <v>-48288.940000001341</v>
      </c>
      <c r="F63" s="4">
        <f t="shared" si="1"/>
        <v>99.378827293834433</v>
      </c>
      <c r="I63" s="32"/>
      <c r="J63" s="32"/>
    </row>
    <row r="64" spans="1:10">
      <c r="A64" s="19"/>
      <c r="B64" s="20"/>
      <c r="C64" s="20"/>
      <c r="D64" s="21"/>
      <c r="E64" s="21"/>
      <c r="F64" s="21"/>
    </row>
    <row r="65" spans="1:6" ht="15.75" customHeight="1">
      <c r="A65" s="39" t="s">
        <v>89</v>
      </c>
      <c r="B65" s="39"/>
      <c r="C65" s="39"/>
      <c r="D65" s="39"/>
      <c r="E65" s="35"/>
      <c r="F65" s="8"/>
    </row>
    <row r="66" spans="1:6" ht="15.75" customHeight="1">
      <c r="A66" s="39" t="s">
        <v>87</v>
      </c>
      <c r="B66" s="39"/>
      <c r="C66" s="39"/>
      <c r="D66" s="39"/>
      <c r="E66" s="37"/>
      <c r="F66" s="37"/>
    </row>
    <row r="67" spans="1:6" s="8" customFormat="1" ht="15.75" customHeight="1">
      <c r="A67" s="39" t="s">
        <v>88</v>
      </c>
      <c r="B67" s="39"/>
      <c r="C67" s="39"/>
      <c r="D67" s="39"/>
      <c r="E67" s="37" t="s">
        <v>82</v>
      </c>
      <c r="F67" s="38"/>
    </row>
    <row r="68" spans="1:6" s="8" customFormat="1">
      <c r="A68" s="39"/>
      <c r="B68" s="39"/>
      <c r="C68" s="39"/>
      <c r="D68" s="39"/>
      <c r="E68" s="37"/>
      <c r="F68" s="37"/>
    </row>
    <row r="69" spans="1:6">
      <c r="B69" s="8"/>
      <c r="C69" s="8"/>
      <c r="D69" s="8"/>
      <c r="E69" s="8"/>
      <c r="F69" s="8"/>
    </row>
    <row r="70" spans="1:6" s="8" customFormat="1">
      <c r="A70" s="26"/>
    </row>
    <row r="71" spans="1:6" s="8" customFormat="1">
      <c r="A71" s="26"/>
    </row>
  </sheetData>
  <mergeCells count="16">
    <mergeCell ref="A65:D65"/>
    <mergeCell ref="A6:F6"/>
    <mergeCell ref="F9:F10"/>
    <mergeCell ref="E9:E10"/>
    <mergeCell ref="A9:A10"/>
    <mergeCell ref="B9:B10"/>
    <mergeCell ref="D9:D10"/>
    <mergeCell ref="E8:F8"/>
    <mergeCell ref="C9:C10"/>
    <mergeCell ref="A7:F7"/>
    <mergeCell ref="E67:F67"/>
    <mergeCell ref="A66:D66"/>
    <mergeCell ref="E66:F66"/>
    <mergeCell ref="E68:F68"/>
    <mergeCell ref="A67:D67"/>
    <mergeCell ref="A68:D68"/>
  </mergeCells>
  <phoneticPr fontId="4" type="noConversion"/>
  <pageMargins left="0.6692913385826772" right="0.19685039370078741" top="0.39370078740157483" bottom="0.47244094488188981" header="0.19685039370078741" footer="0.23622047244094491"/>
  <pageSetup paperSize="9" scale="60" fitToHeight="3" orientation="portrait" r:id="rId1"/>
  <headerFooter differentFirst="1" alignWithMargins="0"/>
  <rowBreaks count="1" manualBreakCount="1">
    <brk id="3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2015-03-11T14:07:39Z</cp:lastPrinted>
  <dcterms:created xsi:type="dcterms:W3CDTF">2006-05-24T08:07:31Z</dcterms:created>
  <dcterms:modified xsi:type="dcterms:W3CDTF">2015-03-11T14:08:49Z</dcterms:modified>
</cp:coreProperties>
</file>